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 l="1"/>
  <c r="F5" i="1" l="1"/>
  <c r="F4" i="1" l="1"/>
  <c r="F6" i="1"/>
  <c r="F9" i="1" l="1"/>
  <c r="E15" i="1" s="1"/>
  <c r="E13" i="1" l="1"/>
</calcChain>
</file>

<file path=xl/sharedStrings.xml><?xml version="1.0" encoding="utf-8"?>
<sst xmlns="http://schemas.openxmlformats.org/spreadsheetml/2006/main" count="20" uniqueCount="20">
  <si>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</si>
  <si>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</si>
  <si>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</si>
  <si>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</si>
  <si>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</si>
  <si>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</si>
  <si>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</si>
  <si>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</si>
  <si>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</si>
  <si>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1</t>
  </si>
  <si>
    <t>Docking Station Universale (type USB -C) (Compresi 12 mesi di garanzia)</t>
  </si>
  <si>
    <t>1200</t>
  </si>
  <si>
    <t>Cuffie microfonata Jabra Evolve 40 MS (Stereo) o equivalente (Compresi 12 mesi di garanzia)</t>
  </si>
  <si>
    <t>500</t>
  </si>
  <si>
    <t>Tastiera Qwerty tipo USB con layout Italiano (Compresi 12 mesi di garanzia)</t>
  </si>
  <si>
    <t>2500</t>
  </si>
  <si>
    <t>Supporto per pc portatile per computer con display da 10 a 17 pollici (Compresi 12 mesi di garanzia)</t>
  </si>
  <si>
    <t>2000</t>
  </si>
  <si>
    <t>Rda 50652</t>
  </si>
  <si>
    <t>Estensione di garanzia di ulteriori 48 mesi, successivi ai 12 mesi di legge, per tutti i prodotti oggetto di fornitura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</si>
</sst>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49" fontId="14" fillId="4" borderId="15" xfId="0" applyNumberFormat="1" applyFont="1" applyFill="1" applyBorder="1" applyAlignment="1">
      <alignment horizontal="left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49" fontId="14" fillId="4" borderId="18" xfId="0" applyNumberFormat="1" applyFont="1" applyFill="1" applyBorder="1" applyAlignment="1">
      <alignment horizontal="center" vertical="center" wrapText="1"/>
    </xf>
    <xf numFmtId="165" fontId="16" fillId="0" borderId="18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5"/>
  <sheetViews>
    <sheetView tabSelected="1" zoomScale="110" zoomScaleNormal="110" workbookViewId="0">
      <selection activeCell="E12" sqref="E1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85.26953125" customWidth="1"/>
    <col min="4" max="4" width="8" customWidth="1"/>
    <col min="5" max="5" width="20.453125" customWidth="1"/>
    <col min="6" max="6" width="25.1796875" customWidth="1"/>
  </cols>
  <sheetData>
    <row r="1" spans="3:9" ht="13.5" customHeight="1" thickBot="1" x14ac:dyDescent="0.4">
      <c r="C1" s="12" t="s">
        <v>18</v>
      </c>
      <c r="G1" s="1"/>
    </row>
    <row r="2" spans="3:9" ht="14.5" customHeight="1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6</v>
      </c>
      <c r="E3" s="19" t="s">
        <v>4</v>
      </c>
      <c r="F3" s="20" t="s">
        <v>8</v>
      </c>
    </row>
    <row r="4" spans="3:9" x14ac:dyDescent="0.35">
      <c r="C4" s="21" t="s">
        <v>10</v>
      </c>
      <c r="D4" s="22" t="s">
        <v>11</v>
      </c>
      <c r="E4" s="14"/>
      <c r="F4" s="15">
        <f>D4*E4</f>
        <v>0</v>
      </c>
    </row>
    <row r="5" spans="3:9" x14ac:dyDescent="0.35">
      <c r="C5" s="27" t="s">
        <v>12</v>
      </c>
      <c r="D5" s="25" t="s">
        <v>13</v>
      </c>
      <c r="E5" s="26"/>
      <c r="F5" s="28">
        <f>D5*E5</f>
        <v>0</v>
      </c>
    </row>
    <row r="6" spans="3:9" x14ac:dyDescent="0.35">
      <c r="C6" s="27" t="s">
        <v>14</v>
      </c>
      <c r="D6" s="25" t="s">
        <v>15</v>
      </c>
      <c r="E6" s="26"/>
      <c r="F6" s="28">
        <f t="shared" ref="F6:F8" si="0">D6*E6</f>
        <v>0</v>
      </c>
    </row>
    <row r="7" spans="3:9" x14ac:dyDescent="0.35">
      <c r="C7" s="27" t="s">
        <v>16</v>
      </c>
      <c r="D7" s="31" t="s">
        <v>17</v>
      </c>
      <c r="E7" s="32"/>
      <c r="F7" s="28">
        <f t="shared" si="0"/>
        <v>0</v>
      </c>
    </row>
    <row r="8" spans="3:9" ht="15" thickBot="1" x14ac:dyDescent="0.4">
      <c r="C8" s="23" t="s">
        <v>19</v>
      </c>
      <c r="D8" s="24" t="s">
        <v>9</v>
      </c>
      <c r="E8" s="16"/>
      <c r="F8" s="29">
        <f t="shared" si="0"/>
        <v>0</v>
      </c>
    </row>
    <row r="9" spans="3:9" ht="39" customHeight="1" thickBot="1" x14ac:dyDescent="0.4">
      <c r="C9" s="39" t="s">
        <v>7</v>
      </c>
      <c r="D9" s="40"/>
      <c r="E9" s="41"/>
      <c r="F9" s="30">
        <f>IF((SUM(F4:F8))&lt;=E11,(SUM(F4:F8)),"ERRORE l'importo offerto supera la base d'asta")</f>
        <v>0</v>
      </c>
    </row>
    <row r="10" spans="3:9" ht="12.75" customHeight="1" thickBot="1" x14ac:dyDescent="0.4">
      <c r="E10" s="1"/>
      <c r="F10" s="4"/>
      <c r="G10" s="2"/>
      <c r="H10" s="2"/>
      <c r="I10" s="2"/>
    </row>
    <row r="11" spans="3:9" s="2" customFormat="1" ht="26" customHeight="1" thickBot="1" x14ac:dyDescent="0.4">
      <c r="C11" s="11" t="s">
        <v>3</v>
      </c>
      <c r="E11" s="33">
        <v>213000</v>
      </c>
      <c r="F11" s="34"/>
    </row>
    <row r="12" spans="3:9" s="2" customFormat="1" ht="15" customHeight="1" thickBot="1" x14ac:dyDescent="0.4">
      <c r="C12" s="3"/>
      <c r="E12" s="6"/>
    </row>
    <row r="13" spans="3:9" s="2" customFormat="1" ht="45.5" customHeight="1" thickBot="1" x14ac:dyDescent="0.4">
      <c r="C13" s="11" t="s">
        <v>5</v>
      </c>
      <c r="E13" s="35" t="str">
        <f>IF(F9&gt;E11,"ATTENZIONE: L'offerta complessiva è superiore alla Base d'asta","OK")</f>
        <v>OK</v>
      </c>
      <c r="F13" s="36"/>
      <c r="G13"/>
      <c r="H13"/>
      <c r="I13"/>
    </row>
    <row r="14" spans="3:9" s="2" customFormat="1" ht="15" customHeight="1" thickBot="1" x14ac:dyDescent="0.4">
      <c r="C14" s="5"/>
      <c r="E14" s="9"/>
      <c r="G14" s="10"/>
      <c r="H14" s="10"/>
      <c r="I14" s="10"/>
    </row>
    <row r="15" spans="3:9" ht="25" customHeight="1" thickBot="1" x14ac:dyDescent="0.4">
      <c r="C15" s="7" t="s">
        <v>2</v>
      </c>
      <c r="E15" s="37">
        <f>IF((F9&lt;=E11),F9,"ERRORE")</f>
        <v>0</v>
      </c>
      <c r="F15" s="38"/>
    </row>
  </sheetData>
  <sheetProtection algorithmName="SHA-512" hashValue="hLnP8K00zn8Pg55oJ/KAL+F0zKlgnbK53sq73K9Tl4qzH0pd+xYz5zLOtydz2ls/Nb07vPM8h8wkUbCrM/epjw==" saltValue="ppvrWdrjsHvwh0jJYcqi+Q==" spinCount="100000" sheet="1" objects="1" scenarios="1"/>
  <mergeCells count="4">
    <mergeCell ref="E11:F11"/>
    <mergeCell ref="E13:F13"/>
    <mergeCell ref="E15:F15"/>
    <mergeCell ref="C9:E9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4:E8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2021-10-18T14:12:10Z</dcterms:modified>
</cp:coreProperties>
</file>